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TASSI ASSENZA\TASSI ASSENZA\COLLECCHIO\2023\"/>
    </mc:Choice>
  </mc:AlternateContent>
  <bookViews>
    <workbookView xWindow="0" yWindow="0" windowWidth="28800" windowHeight="12315" activeTab="1"/>
  </bookViews>
  <sheets>
    <sheet name="1 TRIMESTRE 2023" sheetId="1" r:id="rId1"/>
    <sheet name="2 TRIMESTRE 2023" sheetId="2" r:id="rId2"/>
  </sheets>
  <calcPr calcId="152511" calcOnSave="0"/>
</workbook>
</file>

<file path=xl/calcChain.xml><?xml version="1.0" encoding="utf-8"?>
<calcChain xmlns="http://schemas.openxmlformats.org/spreadsheetml/2006/main">
  <c r="G12" i="2" l="1"/>
  <c r="G11" i="2"/>
  <c r="F12" i="2" l="1"/>
  <c r="F11" i="2"/>
  <c r="E12" i="2"/>
  <c r="E11" i="2"/>
  <c r="F12" i="1"/>
  <c r="F11" i="1"/>
  <c r="E12" i="1"/>
  <c r="E11" i="1"/>
  <c r="E7" i="1" l="1"/>
  <c r="F7" i="1"/>
  <c r="E8" i="1"/>
  <c r="F8" i="1"/>
  <c r="E9" i="1"/>
  <c r="F9" i="1"/>
  <c r="E10" i="1"/>
  <c r="F10" i="1"/>
  <c r="E13" i="1"/>
  <c r="F13" i="1"/>
  <c r="E6" i="1"/>
  <c r="F6" i="1"/>
  <c r="E7" i="2"/>
  <c r="F7" i="2"/>
  <c r="E8" i="2"/>
  <c r="F8" i="2"/>
  <c r="E9" i="2"/>
  <c r="F9" i="2"/>
  <c r="E10" i="2"/>
  <c r="F10" i="2"/>
  <c r="E13" i="2"/>
  <c r="F13" i="2"/>
  <c r="E6" i="2"/>
  <c r="F6" i="2"/>
</calcChain>
</file>

<file path=xl/sharedStrings.xml><?xml version="1.0" encoding="utf-8"?>
<sst xmlns="http://schemas.openxmlformats.org/spreadsheetml/2006/main" count="42" uniqueCount="19">
  <si>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</si>
  <si>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</si>
  <si>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</si>
  <si>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</si>
  <si>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</si>
  <si>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</si>
  <si>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</si>
  <si>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</si>
  <si>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GENNAIO - FEBBRAIO - MARZO 2023</t>
    </r>
  </si>
  <si>
    <t>1° Trim. 2023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</si>
  <si>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APRILE - MAGGIO - GIUGNO 2023</t>
    </r>
  </si>
  <si>
    <t>2° Trim. 2023</t>
  </si>
  <si>
    <t>UOC AFFARI FINANZIARI E TRIBUTI</t>
  </si>
  <si>
    <t>UOC FARMACIA</t>
  </si>
  <si>
    <t>UOC SERVIZI EDUCATIVI E SOCIALI</t>
  </si>
  <si>
    <t>UOC SERVIZI CULTURALI, TURISMO, RISORSE UMANE</t>
  </si>
  <si>
    <t>UOC AFFARI GENERALI E LEGALI</t>
  </si>
  <si>
    <t>SETTORE GESTIONE DEL TERRITORIO</t>
  </si>
  <si>
    <t>UOC URBANISTICA, EDILIZIA PRIVATA E PUBBLICA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</si>
</sst>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center" vertical="center" wrapText="1"/>
    </xf>
    <xf numFmtId="164" fontId="3" fillId="7" borderId="4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opLeftCell="A10" workbookViewId="0">
      <selection activeCell="D13" sqref="D13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5" t="s">
        <v>8</v>
      </c>
      <c r="B2" s="15"/>
      <c r="C2" s="15"/>
      <c r="D2" s="15"/>
      <c r="E2" s="15"/>
      <c r="F2" s="15"/>
    </row>
    <row r="4" spans="1:7" ht="25.5" x14ac:dyDescent="0.25">
      <c r="A4" s="1" t="s">
        <v>0</v>
      </c>
      <c r="B4" s="6" t="s">
        <v>9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7" t="s">
        <v>12</v>
      </c>
      <c r="B6" s="8">
        <v>454</v>
      </c>
      <c r="C6" s="8">
        <v>393</v>
      </c>
      <c r="D6" s="8">
        <v>61</v>
      </c>
      <c r="E6" s="9">
        <f>D6/B6</f>
        <v>0.1343612334801762</v>
      </c>
      <c r="F6" s="9">
        <f>C6/B6</f>
        <v>0.86563876651982374</v>
      </c>
      <c r="G6" s="14"/>
    </row>
    <row r="7" spans="1:7" ht="42.75" customHeight="1" x14ac:dyDescent="0.25">
      <c r="A7" s="7" t="s">
        <v>13</v>
      </c>
      <c r="B7" s="8">
        <v>280</v>
      </c>
      <c r="C7" s="8">
        <v>254</v>
      </c>
      <c r="D7" s="8">
        <v>26</v>
      </c>
      <c r="E7" s="9">
        <f t="shared" ref="E7:E13" si="0">D7/B7</f>
        <v>9.285714285714286E-2</v>
      </c>
      <c r="F7" s="9">
        <f t="shared" ref="F7:F13" si="1">C7/B7</f>
        <v>0.90714285714285714</v>
      </c>
      <c r="G7" s="14"/>
    </row>
    <row r="8" spans="1:7" ht="54" customHeight="1" x14ac:dyDescent="0.25">
      <c r="A8" s="7" t="s">
        <v>14</v>
      </c>
      <c r="B8" s="8">
        <v>776</v>
      </c>
      <c r="C8" s="8">
        <v>675</v>
      </c>
      <c r="D8" s="8">
        <v>101</v>
      </c>
      <c r="E8" s="9">
        <f t="shared" si="0"/>
        <v>0.13015463917525774</v>
      </c>
      <c r="F8" s="9">
        <f t="shared" si="1"/>
        <v>0.86984536082474229</v>
      </c>
      <c r="G8" s="14"/>
    </row>
    <row r="9" spans="1:7" ht="91.5" customHeight="1" x14ac:dyDescent="0.25">
      <c r="A9" s="7" t="s">
        <v>15</v>
      </c>
      <c r="B9" s="8">
        <v>299</v>
      </c>
      <c r="C9" s="8">
        <v>262</v>
      </c>
      <c r="D9" s="8">
        <v>37</v>
      </c>
      <c r="E9" s="9">
        <f t="shared" si="0"/>
        <v>0.12374581939799331</v>
      </c>
      <c r="F9" s="9">
        <f t="shared" si="1"/>
        <v>0.87625418060200666</v>
      </c>
      <c r="G9" s="14"/>
    </row>
    <row r="10" spans="1:7" ht="46.5" customHeight="1" x14ac:dyDescent="0.25">
      <c r="A10" s="7" t="s">
        <v>16</v>
      </c>
      <c r="B10" s="8">
        <v>588</v>
      </c>
      <c r="C10" s="8">
        <v>524</v>
      </c>
      <c r="D10" s="8">
        <v>64</v>
      </c>
      <c r="E10" s="9">
        <f t="shared" si="0"/>
        <v>0.10884353741496598</v>
      </c>
      <c r="F10" s="9">
        <f t="shared" si="1"/>
        <v>0.891156462585034</v>
      </c>
      <c r="G10" s="14"/>
    </row>
    <row r="11" spans="1:7" ht="46.5" customHeight="1" x14ac:dyDescent="0.25">
      <c r="A11" s="7" t="s">
        <v>17</v>
      </c>
      <c r="B11" s="8">
        <v>1062</v>
      </c>
      <c r="C11" s="8">
        <v>950</v>
      </c>
      <c r="D11" s="8">
        <v>112</v>
      </c>
      <c r="E11" s="9">
        <f>D11/B11</f>
        <v>0.10546139359698682</v>
      </c>
      <c r="F11" s="9">
        <f>C11/B11</f>
        <v>0.89453860640301319</v>
      </c>
      <c r="G11" s="14"/>
    </row>
    <row r="12" spans="1:7" ht="64.5" customHeight="1" x14ac:dyDescent="0.25">
      <c r="A12" s="7" t="s">
        <v>18</v>
      </c>
      <c r="B12" s="8">
        <v>348</v>
      </c>
      <c r="C12" s="8">
        <v>303</v>
      </c>
      <c r="D12" s="8">
        <v>45</v>
      </c>
      <c r="E12" s="9">
        <f>D12/B12</f>
        <v>0.12931034482758622</v>
      </c>
      <c r="F12" s="9">
        <f>C12/B12</f>
        <v>0.87068965517241381</v>
      </c>
      <c r="G12" s="14"/>
    </row>
    <row r="13" spans="1:7" x14ac:dyDescent="0.25">
      <c r="A13" s="3" t="s">
        <v>7</v>
      </c>
      <c r="B13" s="10">
        <v>3807</v>
      </c>
      <c r="C13" s="10">
        <v>3361</v>
      </c>
      <c r="D13" s="10">
        <v>446</v>
      </c>
      <c r="E13" s="9">
        <f t="shared" si="0"/>
        <v>0.11715261360651431</v>
      </c>
      <c r="F13" s="9">
        <f t="shared" si="1"/>
        <v>0.8828473863934857</v>
      </c>
      <c r="G13" s="14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topLeftCell="A13" workbookViewId="0">
      <selection activeCell="C23" sqref="C23"/>
    </sheetView>
  </sheetViews>
  <sheetFormatPr defaultRowHeight="15" x14ac:dyDescent="0.25"/>
  <cols>
    <col min="1" max="1" width="20.7109375" customWidth="1"/>
    <col min="2" max="2" width="17.140625" customWidth="1"/>
    <col min="3" max="3" width="15.140625" customWidth="1"/>
    <col min="4" max="4" width="12.7109375" customWidth="1"/>
    <col min="5" max="5" width="19.7109375" customWidth="1"/>
    <col min="6" max="6" width="18.85546875" customWidth="1"/>
  </cols>
  <sheetData>
    <row r="2" spans="1:7" ht="33" customHeight="1" x14ac:dyDescent="0.25">
      <c r="A2" s="15" t="s">
        <v>10</v>
      </c>
      <c r="B2" s="15"/>
      <c r="C2" s="15"/>
      <c r="D2" s="15"/>
      <c r="E2" s="15"/>
      <c r="F2" s="15"/>
    </row>
    <row r="4" spans="1:7" x14ac:dyDescent="0.25">
      <c r="A4" s="1" t="s">
        <v>0</v>
      </c>
      <c r="B4" s="6" t="s">
        <v>11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64.5" customHeight="1" x14ac:dyDescent="0.25">
      <c r="A6" s="7" t="s">
        <v>12</v>
      </c>
      <c r="B6" s="12">
        <v>391</v>
      </c>
      <c r="C6" s="12">
        <v>358</v>
      </c>
      <c r="D6" s="12">
        <v>33</v>
      </c>
      <c r="E6" s="11">
        <f>D6/B6</f>
        <v>8.4398976982097182E-2</v>
      </c>
      <c r="F6" s="11">
        <f>C6/B6</f>
        <v>0.9156010230179028</v>
      </c>
      <c r="G6" s="14"/>
    </row>
    <row r="7" spans="1:7" ht="87" customHeight="1" x14ac:dyDescent="0.25">
      <c r="A7" s="7" t="s">
        <v>13</v>
      </c>
      <c r="B7" s="12">
        <v>270</v>
      </c>
      <c r="C7" s="12">
        <v>238</v>
      </c>
      <c r="D7" s="12">
        <v>32</v>
      </c>
      <c r="E7" s="11">
        <f t="shared" ref="E7:E13" si="0">D7/B7</f>
        <v>0.11851851851851852</v>
      </c>
      <c r="F7" s="11">
        <f t="shared" ref="F7:F13" si="1">C7/B7</f>
        <v>0.88148148148148153</v>
      </c>
      <c r="G7" s="14"/>
    </row>
    <row r="8" spans="1:7" ht="121.5" customHeight="1" x14ac:dyDescent="0.25">
      <c r="A8" s="7" t="s">
        <v>14</v>
      </c>
      <c r="B8" s="12">
        <v>696</v>
      </c>
      <c r="C8" s="12">
        <v>567</v>
      </c>
      <c r="D8" s="12">
        <v>129</v>
      </c>
      <c r="E8" s="11">
        <f t="shared" si="0"/>
        <v>0.18534482758620691</v>
      </c>
      <c r="F8" s="11">
        <f t="shared" si="1"/>
        <v>0.81465517241379315</v>
      </c>
      <c r="G8" s="14"/>
    </row>
    <row r="9" spans="1:7" ht="48" customHeight="1" x14ac:dyDescent="0.25">
      <c r="A9" s="7" t="s">
        <v>15</v>
      </c>
      <c r="B9" s="12">
        <v>267</v>
      </c>
      <c r="C9" s="12">
        <v>237</v>
      </c>
      <c r="D9" s="12">
        <v>30</v>
      </c>
      <c r="E9" s="11">
        <f t="shared" si="0"/>
        <v>0.11235955056179775</v>
      </c>
      <c r="F9" s="11">
        <f t="shared" si="1"/>
        <v>0.88764044943820219</v>
      </c>
      <c r="G9" s="14"/>
    </row>
    <row r="10" spans="1:7" ht="39.75" customHeight="1" x14ac:dyDescent="0.25">
      <c r="A10" s="7" t="s">
        <v>16</v>
      </c>
      <c r="B10" s="12">
        <v>521</v>
      </c>
      <c r="C10" s="12">
        <v>462</v>
      </c>
      <c r="D10" s="12">
        <v>59</v>
      </c>
      <c r="E10" s="11">
        <f t="shared" si="0"/>
        <v>0.11324376199616124</v>
      </c>
      <c r="F10" s="11">
        <f t="shared" si="1"/>
        <v>0.88675623800383874</v>
      </c>
      <c r="G10" s="14"/>
    </row>
    <row r="11" spans="1:7" ht="39.75" customHeight="1" x14ac:dyDescent="0.25">
      <c r="A11" s="7" t="s">
        <v>17</v>
      </c>
      <c r="B11" s="12">
        <v>1059</v>
      </c>
      <c r="C11" s="12">
        <v>859</v>
      </c>
      <c r="D11" s="12">
        <v>200</v>
      </c>
      <c r="E11" s="11">
        <f>D11/B11</f>
        <v>0.18885741265344666</v>
      </c>
      <c r="F11" s="11">
        <f>C11/B11</f>
        <v>0.81114258734655331</v>
      </c>
      <c r="G11" s="14">
        <f>B11-C11-D11</f>
        <v>0</v>
      </c>
    </row>
    <row r="12" spans="1:7" ht="39.75" customHeight="1" x14ac:dyDescent="0.25">
      <c r="A12" s="7" t="s">
        <v>18</v>
      </c>
      <c r="B12" s="12">
        <v>335</v>
      </c>
      <c r="C12" s="12">
        <v>272</v>
      </c>
      <c r="D12" s="12">
        <v>63</v>
      </c>
      <c r="E12" s="11">
        <f>D12/B12</f>
        <v>0.18805970149253731</v>
      </c>
      <c r="F12" s="11">
        <f>C12/B12</f>
        <v>0.81194029850746263</v>
      </c>
      <c r="G12" s="14">
        <f>B12-C12-D12</f>
        <v>0</v>
      </c>
    </row>
    <row r="13" spans="1:7" x14ac:dyDescent="0.25">
      <c r="A13" s="3" t="s">
        <v>7</v>
      </c>
      <c r="B13" s="13">
        <v>3539</v>
      </c>
      <c r="C13" s="13">
        <v>2993</v>
      </c>
      <c r="D13" s="13">
        <v>546</v>
      </c>
      <c r="E13" s="11">
        <f t="shared" si="0"/>
        <v>0.1542808703023453</v>
      </c>
      <c r="F13" s="11">
        <f t="shared" si="1"/>
        <v>0.84571912969765473</v>
      </c>
      <c r="G13" s="14"/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TRIMESTRE 2023</vt:lpstr>
      <vt:lpstr>2 TRIMESTRE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2023-08-02T10:59:31Z</dcterms:modified>
</cp:coreProperties>
</file>